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ОТЧЕТ в ДУМУ бюджет 2018\"/>
    </mc:Choice>
  </mc:AlternateContent>
  <bookViews>
    <workbookView xWindow="930" yWindow="315" windowWidth="15450" windowHeight="10260"/>
  </bookViews>
  <sheets>
    <sheet name="Бюджет" sheetId="3" r:id="rId1"/>
  </sheets>
  <definedNames>
    <definedName name="APPT" localSheetId="0">Бюджет!$A$22</definedName>
    <definedName name="FIO" localSheetId="0">Бюджет!$D$22</definedName>
    <definedName name="SIGN" localSheetId="0">Бюджет!$A$22:$F$23</definedName>
    <definedName name="_xlnm.Print_Area" localSheetId="0">Бюджет!$A$1:$C$54</definedName>
  </definedNames>
  <calcPr calcId="162913"/>
</workbook>
</file>

<file path=xl/calcChain.xml><?xml version="1.0" encoding="utf-8"?>
<calcChain xmlns="http://schemas.openxmlformats.org/spreadsheetml/2006/main">
  <c r="C48" i="3" l="1"/>
  <c r="C50" i="3"/>
  <c r="C23" i="3"/>
  <c r="C21" i="3"/>
  <c r="C52" i="3"/>
  <c r="C43" i="3"/>
  <c r="C40" i="3"/>
  <c r="C34" i="3"/>
  <c r="C31" i="3"/>
  <c r="C26" i="3"/>
  <c r="C13" i="3"/>
  <c r="C54" i="3" l="1"/>
</calcChain>
</file>

<file path=xl/sharedStrings.xml><?xml version="1.0" encoding="utf-8"?>
<sst xmlns="http://schemas.openxmlformats.org/spreadsheetml/2006/main" count="94" uniqueCount="94">
  <si>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</si>
  <si>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</si>
  <si>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</si>
  <si>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</si>
  <si>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</si>
  <si>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</si>
  <si>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</si>
  <si>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</si>
  <si>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</si>
  <si>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</si>
  <si>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</si>
  <si>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</si>
  <si>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</si>
  <si>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</si>
  <si>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</si>
  <si>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</si>
  <si>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</si>
  <si>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</si>
  <si>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</si>
  <si>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</si>
  <si>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</si>
  <si>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</si>
  <si>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</si>
  <si>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</si>
  <si>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</si>
  <si>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</si>
  <si>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</si>
  <si>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</si>
  <si>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</si>
  <si>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</si>
  <si>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</si>
  <si>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</si>
  <si>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</si>
  <si>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</si>
  <si>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</si>
  <si>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</si>
  <si>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</si>
  <si>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</si>
  <si>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</si>
  <si>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</si>
  <si>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</si>
  <si>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</si>
  <si>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</si>
  <si>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</si>
  <si>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</si>
  <si>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</si>
  <si>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</si>
  <si>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</si>
  <si>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</si>
  <si>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</si>
  <si>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</si>
  <si>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</si>
  <si>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</si>
  <si>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</si>
  <si>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</si>
  <si>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</si>
  <si>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</si>
  <si>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</si>
  <si>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</si>
  <si>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</si>
  <si>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</si>
  <si>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</si>
  <si>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</si>
  <si>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</si>
  <si>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</si>
  <si>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</si>
  <si>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</si>
  <si>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</si>
  <si>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</si>
  <si>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</si>
  <si>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</si>
  <si>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</si>
  <si>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</si>
  <si>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</si>
  <si>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</si>
  <si>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</si>
  <si>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</si>
  <si>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от "______"__________201_____год  №_______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</si>
  <si>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</si>
  <si>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</si>
  <si>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</si>
  <si>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</si>
  <si>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</si>
  <si>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</si>
  <si>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</si>
  <si>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</si>
  <si>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</si>
  <si>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</si>
  <si>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Судебная система</t>
  </si>
  <si>
    <t>0105</t>
  </si>
  <si>
    <t>Обеспечение проведения выборов и референдумов</t>
  </si>
  <si>
    <t>0107</t>
  </si>
  <si>
    <t>Расходы районного бюджета за 2018 год по разделам и подразделам классификации расходов бюджетов</t>
  </si>
  <si>
    <t>муниципального образования за 2018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</si>
</sst>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164" fontId="5" fillId="0" borderId="9" xfId="0" applyNumberFormat="1" applyFont="1" applyBorder="1" applyAlignment="1" applyProtection="1">
      <alignment horizontal="right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6"/>
  <sheetViews>
    <sheetView showGridLines="0" tabSelected="1" topLeftCell="A25" zoomScaleNormal="100" zoomScalePageLayoutView="90" workbookViewId="0">
      <selection activeCell="C34" sqref="C34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  <col min="4" max="4" width="11.85546875" customWidth="1"/>
    <col min="5" max="5" width="13.140625" bestFit="1" customWidth="1"/>
  </cols>
  <sheetData>
    <row r="1" spans="1:8" ht="15.75" x14ac:dyDescent="0.25">
      <c r="A1" s="16"/>
      <c r="B1" s="30" t="s">
        <v>73</v>
      </c>
      <c r="C1" s="31"/>
      <c r="D1" s="3"/>
      <c r="E1" s="4"/>
      <c r="F1" s="4"/>
      <c r="G1" s="5"/>
      <c r="H1" s="5"/>
    </row>
    <row r="2" spans="1:8" ht="15.75" x14ac:dyDescent="0.25">
      <c r="A2" s="35" t="s">
        <v>74</v>
      </c>
      <c r="B2" s="36"/>
      <c r="C2" s="36"/>
      <c r="D2" s="4"/>
      <c r="E2" s="4"/>
      <c r="F2" s="4"/>
      <c r="G2" s="5"/>
      <c r="H2" s="5"/>
    </row>
    <row r="3" spans="1:8" ht="15.75" x14ac:dyDescent="0.25">
      <c r="A3" s="35" t="s">
        <v>75</v>
      </c>
      <c r="B3" s="36"/>
      <c r="C3" s="36"/>
      <c r="D3" s="1"/>
      <c r="E3" s="1"/>
      <c r="F3" s="1"/>
      <c r="G3" s="1"/>
      <c r="H3" s="1"/>
    </row>
    <row r="4" spans="1:8" ht="15.75" x14ac:dyDescent="0.25">
      <c r="A4" s="35" t="s">
        <v>76</v>
      </c>
      <c r="B4" s="36"/>
      <c r="C4" s="36"/>
      <c r="D4" s="1"/>
      <c r="E4" s="2"/>
      <c r="F4" s="2"/>
      <c r="G4" s="1"/>
      <c r="H4" s="1"/>
    </row>
    <row r="5" spans="1:8" ht="15.75" x14ac:dyDescent="0.25">
      <c r="A5" s="35" t="s">
        <v>93</v>
      </c>
      <c r="B5" s="36"/>
      <c r="C5" s="36"/>
      <c r="D5" s="4"/>
      <c r="E5" s="4"/>
      <c r="F5" s="4"/>
      <c r="G5" s="5"/>
      <c r="H5" s="5"/>
    </row>
    <row r="6" spans="1:8" ht="15" x14ac:dyDescent="0.2">
      <c r="A6" s="37" t="s">
        <v>77</v>
      </c>
      <c r="B6" s="38"/>
      <c r="C6" s="38"/>
      <c r="D6" s="6"/>
      <c r="E6" s="6"/>
      <c r="F6" s="6"/>
      <c r="G6" s="7"/>
      <c r="H6" s="7"/>
    </row>
    <row r="7" spans="1:8" x14ac:dyDescent="0.2">
      <c r="A7" s="32"/>
      <c r="B7" s="33"/>
      <c r="C7" s="33"/>
      <c r="D7" s="33"/>
      <c r="E7" s="33"/>
      <c r="F7" s="8"/>
      <c r="G7" s="8"/>
      <c r="H7" s="8"/>
    </row>
    <row r="8" spans="1:8" x14ac:dyDescent="0.2">
      <c r="A8" s="32"/>
      <c r="B8" s="33"/>
      <c r="C8" s="33"/>
      <c r="D8" s="33"/>
      <c r="E8" s="33"/>
      <c r="F8" s="8"/>
      <c r="G8" s="8"/>
      <c r="H8" s="8"/>
    </row>
    <row r="9" spans="1:8" ht="42" customHeight="1" x14ac:dyDescent="0.2">
      <c r="A9" s="39" t="s">
        <v>92</v>
      </c>
      <c r="B9" s="40"/>
      <c r="C9" s="40"/>
      <c r="D9" s="11"/>
      <c r="E9" s="11"/>
      <c r="F9" s="8"/>
      <c r="G9" s="8"/>
      <c r="H9" s="8"/>
    </row>
    <row r="10" spans="1:8" ht="15.75" x14ac:dyDescent="0.2">
      <c r="A10" s="34"/>
      <c r="B10" s="34"/>
      <c r="C10" s="34"/>
      <c r="D10" s="34"/>
      <c r="E10" s="34"/>
      <c r="F10" s="8"/>
      <c r="G10" s="8"/>
      <c r="H10" s="8"/>
    </row>
    <row r="11" spans="1:8" ht="16.5" thickBot="1" x14ac:dyDescent="0.3">
      <c r="A11" s="12"/>
      <c r="B11" s="13"/>
      <c r="C11" s="17" t="s">
        <v>79</v>
      </c>
      <c r="D11" s="13"/>
      <c r="E11" s="13"/>
      <c r="F11" s="9"/>
      <c r="G11" s="5"/>
      <c r="H11" s="5"/>
    </row>
    <row r="12" spans="1:8" ht="36" customHeight="1" x14ac:dyDescent="0.25">
      <c r="A12" s="29" t="s">
        <v>0</v>
      </c>
      <c r="B12" s="18" t="s">
        <v>72</v>
      </c>
      <c r="C12" s="21" t="s">
        <v>78</v>
      </c>
      <c r="D12" s="14"/>
      <c r="E12" s="14"/>
      <c r="F12" s="8"/>
      <c r="G12" s="8"/>
      <c r="H12" s="8"/>
    </row>
    <row r="13" spans="1:8" ht="15.75" x14ac:dyDescent="0.25">
      <c r="A13" s="22" t="s">
        <v>1</v>
      </c>
      <c r="B13" s="20" t="s">
        <v>2</v>
      </c>
      <c r="C13" s="23">
        <f>C14+C15+C16+C17+C18+C19+C20</f>
        <v>145615</v>
      </c>
      <c r="D13" s="14"/>
      <c r="E13" s="14"/>
      <c r="F13" s="8"/>
      <c r="G13" s="8"/>
      <c r="H13" s="8"/>
    </row>
    <row r="14" spans="1:8" ht="31.5" outlineLevel="1" x14ac:dyDescent="0.25">
      <c r="A14" s="24" t="s">
        <v>3</v>
      </c>
      <c r="B14" s="19" t="s">
        <v>4</v>
      </c>
      <c r="C14" s="25">
        <v>3432.6</v>
      </c>
      <c r="D14" s="14"/>
      <c r="E14" s="14"/>
      <c r="F14" s="8"/>
      <c r="G14" s="8"/>
      <c r="H14" s="8"/>
    </row>
    <row r="15" spans="1:8" ht="31.5" outlineLevel="1" x14ac:dyDescent="0.25">
      <c r="A15" s="24" t="s">
        <v>5</v>
      </c>
      <c r="B15" s="19" t="s">
        <v>6</v>
      </c>
      <c r="C15" s="25">
        <v>6255.1</v>
      </c>
      <c r="D15" s="14"/>
      <c r="E15" s="15"/>
      <c r="F15" s="8"/>
      <c r="G15" s="8"/>
      <c r="H15" s="8"/>
    </row>
    <row r="16" spans="1:8" ht="31.5" outlineLevel="1" x14ac:dyDescent="0.25">
      <c r="A16" s="24" t="s">
        <v>7</v>
      </c>
      <c r="B16" s="19" t="s">
        <v>8</v>
      </c>
      <c r="C16" s="25">
        <v>77417</v>
      </c>
      <c r="D16" s="14"/>
      <c r="E16" s="14"/>
      <c r="F16" s="8"/>
      <c r="G16" s="8"/>
      <c r="H16" s="8"/>
    </row>
    <row r="17" spans="1:8" ht="15.75" outlineLevel="1" x14ac:dyDescent="0.25">
      <c r="A17" s="24" t="s">
        <v>88</v>
      </c>
      <c r="B17" s="19" t="s">
        <v>89</v>
      </c>
      <c r="C17" s="25">
        <v>110</v>
      </c>
      <c r="D17" s="14"/>
      <c r="E17" s="14"/>
      <c r="F17" s="8"/>
      <c r="G17" s="8"/>
      <c r="H17" s="8"/>
    </row>
    <row r="18" spans="1:8" ht="31.5" outlineLevel="1" x14ac:dyDescent="0.25">
      <c r="A18" s="24" t="s">
        <v>9</v>
      </c>
      <c r="B18" s="19" t="s">
        <v>10</v>
      </c>
      <c r="C18" s="25">
        <v>30269.8</v>
      </c>
      <c r="D18" s="14"/>
      <c r="E18" s="14"/>
      <c r="F18" s="8"/>
      <c r="G18" s="8"/>
      <c r="H18" s="8"/>
    </row>
    <row r="19" spans="1:8" ht="15.75" outlineLevel="1" x14ac:dyDescent="0.25">
      <c r="A19" s="24" t="s">
        <v>90</v>
      </c>
      <c r="B19" s="19" t="s">
        <v>91</v>
      </c>
      <c r="C19" s="25">
        <v>2378.4</v>
      </c>
      <c r="D19" s="14"/>
      <c r="E19" s="14"/>
      <c r="F19" s="8"/>
      <c r="G19" s="8"/>
      <c r="H19" s="8"/>
    </row>
    <row r="20" spans="1:8" ht="15.75" outlineLevel="1" x14ac:dyDescent="0.25">
      <c r="A20" s="24" t="s">
        <v>11</v>
      </c>
      <c r="B20" s="19" t="s">
        <v>12</v>
      </c>
      <c r="C20" s="25">
        <v>25752.1</v>
      </c>
      <c r="D20" s="14"/>
      <c r="E20" s="14"/>
      <c r="F20" s="8"/>
      <c r="G20" s="8"/>
      <c r="H20" s="10"/>
    </row>
    <row r="21" spans="1:8" ht="15.75" outlineLevel="1" x14ac:dyDescent="0.25">
      <c r="A21" s="22" t="s">
        <v>13</v>
      </c>
      <c r="B21" s="20" t="s">
        <v>14</v>
      </c>
      <c r="C21" s="23">
        <f>C22</f>
        <v>37.1</v>
      </c>
      <c r="D21" s="14"/>
      <c r="E21" s="14"/>
      <c r="F21" s="8"/>
      <c r="G21" s="8"/>
      <c r="H21" s="8"/>
    </row>
    <row r="22" spans="1:8" ht="15.75" x14ac:dyDescent="0.25">
      <c r="A22" s="24" t="s">
        <v>15</v>
      </c>
      <c r="B22" s="19" t="s">
        <v>16</v>
      </c>
      <c r="C22" s="25">
        <v>37.1</v>
      </c>
      <c r="D22" s="14"/>
      <c r="E22" s="14"/>
      <c r="F22" s="8"/>
      <c r="G22" s="8"/>
      <c r="H22" s="8"/>
    </row>
    <row r="23" spans="1:8" ht="15.75" outlineLevel="1" x14ac:dyDescent="0.25">
      <c r="A23" s="22" t="s">
        <v>17</v>
      </c>
      <c r="B23" s="20" t="s">
        <v>18</v>
      </c>
      <c r="C23" s="23">
        <f>C24+C25</f>
        <v>6720.3</v>
      </c>
      <c r="D23" s="14"/>
      <c r="E23" s="14"/>
      <c r="F23" s="8"/>
      <c r="G23" s="8"/>
      <c r="H23" s="8"/>
    </row>
    <row r="24" spans="1:8" ht="31.5" x14ac:dyDescent="0.25">
      <c r="A24" s="24" t="s">
        <v>19</v>
      </c>
      <c r="B24" s="19" t="s">
        <v>20</v>
      </c>
      <c r="C24" s="25">
        <v>6542.1</v>
      </c>
      <c r="D24" s="14"/>
      <c r="E24" s="14"/>
      <c r="F24" s="8"/>
      <c r="G24" s="8"/>
      <c r="H24" s="8"/>
    </row>
    <row r="25" spans="1:8" ht="15.75" outlineLevel="1" x14ac:dyDescent="0.25">
      <c r="A25" s="24" t="s">
        <v>80</v>
      </c>
      <c r="B25" s="19" t="s">
        <v>81</v>
      </c>
      <c r="C25" s="25">
        <v>178.2</v>
      </c>
      <c r="D25" s="14"/>
      <c r="E25" s="14"/>
      <c r="F25" s="8"/>
      <c r="G25" s="8"/>
      <c r="H25" s="8"/>
    </row>
    <row r="26" spans="1:8" ht="15.75" outlineLevel="1" x14ac:dyDescent="0.25">
      <c r="A26" s="22" t="s">
        <v>21</v>
      </c>
      <c r="B26" s="20" t="s">
        <v>22</v>
      </c>
      <c r="C26" s="23">
        <f>C27+C28+C29+C30</f>
        <v>59924.399999999994</v>
      </c>
      <c r="D26" s="14"/>
      <c r="E26" s="14"/>
      <c r="F26" s="8"/>
      <c r="G26" s="8"/>
      <c r="H26" s="8"/>
    </row>
    <row r="27" spans="1:8" ht="15.75" x14ac:dyDescent="0.25">
      <c r="A27" s="24" t="s">
        <v>23</v>
      </c>
      <c r="B27" s="19" t="s">
        <v>24</v>
      </c>
      <c r="C27" s="25">
        <v>428</v>
      </c>
      <c r="D27" s="14"/>
      <c r="E27" s="14"/>
      <c r="F27" s="8"/>
      <c r="G27" s="8"/>
      <c r="H27" s="8"/>
    </row>
    <row r="28" spans="1:8" ht="15.75" outlineLevel="1" x14ac:dyDescent="0.25">
      <c r="A28" s="24" t="s">
        <v>82</v>
      </c>
      <c r="B28" s="19" t="s">
        <v>83</v>
      </c>
      <c r="C28" s="25">
        <v>1368.1</v>
      </c>
      <c r="D28" s="14"/>
      <c r="E28" s="14"/>
      <c r="F28" s="8"/>
      <c r="G28" s="8"/>
      <c r="H28" s="8"/>
    </row>
    <row r="29" spans="1:8" ht="15.75" outlineLevel="1" x14ac:dyDescent="0.25">
      <c r="A29" s="24" t="s">
        <v>25</v>
      </c>
      <c r="B29" s="19" t="s">
        <v>26</v>
      </c>
      <c r="C29" s="25">
        <v>52725.1</v>
      </c>
      <c r="D29" s="14"/>
      <c r="E29" s="14"/>
      <c r="F29" s="8"/>
      <c r="G29" s="8"/>
      <c r="H29" s="8"/>
    </row>
    <row r="30" spans="1:8" ht="15.75" outlineLevel="1" x14ac:dyDescent="0.25">
      <c r="A30" s="24" t="s">
        <v>27</v>
      </c>
      <c r="B30" s="19" t="s">
        <v>28</v>
      </c>
      <c r="C30" s="25">
        <v>5403.2</v>
      </c>
      <c r="D30" s="14"/>
      <c r="E30" s="14"/>
      <c r="F30" s="8"/>
      <c r="G30" s="8"/>
      <c r="H30" s="8"/>
    </row>
    <row r="31" spans="1:8" ht="15.75" x14ac:dyDescent="0.25">
      <c r="A31" s="22" t="s">
        <v>29</v>
      </c>
      <c r="B31" s="20" t="s">
        <v>30</v>
      </c>
      <c r="C31" s="23">
        <f>C32+C33</f>
        <v>46136</v>
      </c>
      <c r="D31" s="14"/>
      <c r="E31" s="14"/>
      <c r="F31" s="8"/>
      <c r="G31" s="8"/>
      <c r="H31" s="8"/>
    </row>
    <row r="32" spans="1:8" ht="15.75" outlineLevel="1" x14ac:dyDescent="0.25">
      <c r="A32" s="24" t="s">
        <v>31</v>
      </c>
      <c r="B32" s="19" t="s">
        <v>32</v>
      </c>
      <c r="C32" s="25">
        <v>15101</v>
      </c>
      <c r="D32" s="14"/>
      <c r="E32" s="14"/>
      <c r="F32" s="8"/>
      <c r="G32" s="8"/>
      <c r="H32" s="8"/>
    </row>
    <row r="33" spans="1:8" ht="15.75" outlineLevel="1" x14ac:dyDescent="0.25">
      <c r="A33" s="24" t="s">
        <v>33</v>
      </c>
      <c r="B33" s="19" t="s">
        <v>34</v>
      </c>
      <c r="C33" s="25">
        <v>31035</v>
      </c>
      <c r="D33" s="14"/>
      <c r="E33" s="14"/>
      <c r="F33" s="8"/>
      <c r="G33" s="8"/>
      <c r="H33" s="8"/>
    </row>
    <row r="34" spans="1:8" ht="15.75" x14ac:dyDescent="0.25">
      <c r="A34" s="22" t="s">
        <v>35</v>
      </c>
      <c r="B34" s="20" t="s">
        <v>36</v>
      </c>
      <c r="C34" s="23">
        <f>C35+C36+C37+C38+C39</f>
        <v>1569701.8000000003</v>
      </c>
      <c r="D34" s="14"/>
      <c r="E34" s="14"/>
      <c r="F34" s="8"/>
      <c r="G34" s="8"/>
      <c r="H34" s="8"/>
    </row>
    <row r="35" spans="1:8" ht="15.75" outlineLevel="1" x14ac:dyDescent="0.25">
      <c r="A35" s="24" t="s">
        <v>37</v>
      </c>
      <c r="B35" s="19" t="s">
        <v>38</v>
      </c>
      <c r="C35" s="25">
        <v>540351.80000000005</v>
      </c>
      <c r="D35" s="14"/>
      <c r="E35" s="14"/>
      <c r="F35" s="8"/>
      <c r="G35" s="8"/>
      <c r="H35" s="8"/>
    </row>
    <row r="36" spans="1:8" ht="15.75" x14ac:dyDescent="0.25">
      <c r="A36" s="24" t="s">
        <v>39</v>
      </c>
      <c r="B36" s="19" t="s">
        <v>40</v>
      </c>
      <c r="C36" s="25">
        <v>831974.9</v>
      </c>
      <c r="D36" s="14"/>
      <c r="E36" s="14"/>
      <c r="F36" s="8"/>
      <c r="G36" s="8"/>
      <c r="H36" s="8"/>
    </row>
    <row r="37" spans="1:8" ht="15.75" outlineLevel="1" x14ac:dyDescent="0.25">
      <c r="A37" s="24" t="s">
        <v>85</v>
      </c>
      <c r="B37" s="19" t="s">
        <v>86</v>
      </c>
      <c r="C37" s="25">
        <v>95372</v>
      </c>
      <c r="D37" s="14"/>
      <c r="E37" s="14"/>
      <c r="F37" s="8"/>
      <c r="G37" s="8"/>
      <c r="H37" s="8"/>
    </row>
    <row r="38" spans="1:8" ht="15.75" outlineLevel="1" x14ac:dyDescent="0.25">
      <c r="A38" s="24" t="s">
        <v>87</v>
      </c>
      <c r="B38" s="19" t="s">
        <v>41</v>
      </c>
      <c r="C38" s="25">
        <v>10611.5</v>
      </c>
      <c r="D38" s="14"/>
      <c r="E38" s="14"/>
      <c r="F38" s="8"/>
      <c r="G38" s="8"/>
      <c r="H38" s="8"/>
    </row>
    <row r="39" spans="1:8" ht="15.75" outlineLevel="1" x14ac:dyDescent="0.25">
      <c r="A39" s="24" t="s">
        <v>42</v>
      </c>
      <c r="B39" s="19" t="s">
        <v>43</v>
      </c>
      <c r="C39" s="25">
        <v>91391.6</v>
      </c>
      <c r="D39" s="14"/>
      <c r="E39" s="14"/>
      <c r="F39" s="8"/>
      <c r="G39" s="8"/>
      <c r="H39" s="8"/>
    </row>
    <row r="40" spans="1:8" ht="15.75" outlineLevel="1" x14ac:dyDescent="0.25">
      <c r="A40" s="22" t="s">
        <v>44</v>
      </c>
      <c r="B40" s="20" t="s">
        <v>45</v>
      </c>
      <c r="C40" s="23">
        <f>C41+C42</f>
        <v>119416</v>
      </c>
      <c r="D40" s="14"/>
      <c r="E40" s="14"/>
      <c r="F40" s="8"/>
      <c r="G40" s="8"/>
      <c r="H40" s="8"/>
    </row>
    <row r="41" spans="1:8" ht="15.75" x14ac:dyDescent="0.25">
      <c r="A41" s="24" t="s">
        <v>46</v>
      </c>
      <c r="B41" s="19" t="s">
        <v>47</v>
      </c>
      <c r="C41" s="25">
        <v>84403.7</v>
      </c>
      <c r="D41" s="14"/>
      <c r="E41" s="14"/>
      <c r="F41" s="8"/>
      <c r="G41" s="8"/>
      <c r="H41" s="8"/>
    </row>
    <row r="42" spans="1:8" ht="15.75" outlineLevel="1" x14ac:dyDescent="0.25">
      <c r="A42" s="24" t="s">
        <v>48</v>
      </c>
      <c r="B42" s="19" t="s">
        <v>49</v>
      </c>
      <c r="C42" s="25">
        <v>35012.300000000003</v>
      </c>
      <c r="D42" s="14"/>
      <c r="E42" s="14"/>
      <c r="F42" s="8"/>
      <c r="G42" s="8"/>
      <c r="H42" s="8"/>
    </row>
    <row r="43" spans="1:8" ht="15.75" outlineLevel="1" x14ac:dyDescent="0.25">
      <c r="A43" s="22" t="s">
        <v>50</v>
      </c>
      <c r="B43" s="20" t="s">
        <v>51</v>
      </c>
      <c r="C43" s="23">
        <f>C44+C45+C46+C47</f>
        <v>50675.7</v>
      </c>
      <c r="D43" s="14"/>
      <c r="E43" s="14"/>
      <c r="F43" s="8"/>
      <c r="G43" s="8"/>
      <c r="H43" s="8"/>
    </row>
    <row r="44" spans="1:8" ht="15.75" x14ac:dyDescent="0.25">
      <c r="A44" s="24" t="s">
        <v>52</v>
      </c>
      <c r="B44" s="19" t="s">
        <v>53</v>
      </c>
      <c r="C44" s="25">
        <v>4534.2</v>
      </c>
      <c r="D44" s="14"/>
      <c r="E44" s="14"/>
      <c r="F44" s="8"/>
      <c r="G44" s="8"/>
      <c r="H44" s="8"/>
    </row>
    <row r="45" spans="1:8" ht="15.75" outlineLevel="1" x14ac:dyDescent="0.25">
      <c r="A45" s="24" t="s">
        <v>54</v>
      </c>
      <c r="B45" s="19" t="s">
        <v>55</v>
      </c>
      <c r="C45" s="25">
        <v>32438.7</v>
      </c>
      <c r="D45" s="14"/>
      <c r="E45" s="14"/>
      <c r="F45" s="8"/>
      <c r="G45" s="8"/>
      <c r="H45" s="8"/>
    </row>
    <row r="46" spans="1:8" ht="15.75" x14ac:dyDescent="0.25">
      <c r="A46" s="24" t="s">
        <v>56</v>
      </c>
      <c r="B46" s="19" t="s">
        <v>57</v>
      </c>
      <c r="C46" s="25">
        <v>9228.7999999999993</v>
      </c>
      <c r="D46" s="14"/>
      <c r="E46" s="14"/>
      <c r="F46" s="8"/>
      <c r="G46" s="8"/>
      <c r="H46" s="8"/>
    </row>
    <row r="47" spans="1:8" ht="15.75" outlineLevel="1" x14ac:dyDescent="0.25">
      <c r="A47" s="24" t="s">
        <v>58</v>
      </c>
      <c r="B47" s="19" t="s">
        <v>59</v>
      </c>
      <c r="C47" s="25">
        <v>4474</v>
      </c>
      <c r="D47" s="14"/>
      <c r="E47" s="14"/>
      <c r="F47" s="8"/>
      <c r="G47" s="8"/>
      <c r="H47" s="8"/>
    </row>
    <row r="48" spans="1:8" ht="15.75" outlineLevel="1" x14ac:dyDescent="0.25">
      <c r="A48" s="22" t="s">
        <v>60</v>
      </c>
      <c r="B48" s="20" t="s">
        <v>61</v>
      </c>
      <c r="C48" s="23">
        <f>C49</f>
        <v>95483.6</v>
      </c>
      <c r="D48" s="14"/>
      <c r="E48" s="14"/>
      <c r="F48" s="8"/>
      <c r="G48" s="8"/>
      <c r="H48" s="8"/>
    </row>
    <row r="49" spans="1:8" ht="15.75" outlineLevel="1" x14ac:dyDescent="0.25">
      <c r="A49" s="24" t="s">
        <v>62</v>
      </c>
      <c r="B49" s="19" t="s">
        <v>63</v>
      </c>
      <c r="C49" s="25">
        <v>95483.6</v>
      </c>
      <c r="D49" s="14"/>
      <c r="E49" s="14"/>
      <c r="F49" s="8"/>
      <c r="G49" s="8"/>
      <c r="H49" s="8"/>
    </row>
    <row r="50" spans="1:8" ht="15.75" outlineLevel="1" x14ac:dyDescent="0.25">
      <c r="A50" s="22" t="s">
        <v>64</v>
      </c>
      <c r="B50" s="20" t="s">
        <v>65</v>
      </c>
      <c r="C50" s="23">
        <f>C51</f>
        <v>2892.2</v>
      </c>
      <c r="D50" s="14"/>
      <c r="E50" s="14"/>
      <c r="F50" s="8"/>
      <c r="G50" s="8"/>
      <c r="H50" s="8"/>
    </row>
    <row r="51" spans="1:8" ht="15.75" x14ac:dyDescent="0.25">
      <c r="A51" s="24" t="s">
        <v>66</v>
      </c>
      <c r="B51" s="19" t="s">
        <v>67</v>
      </c>
      <c r="C51" s="25">
        <v>2892.2</v>
      </c>
      <c r="D51" s="14"/>
      <c r="E51" s="14"/>
      <c r="F51" s="8"/>
      <c r="G51" s="8"/>
      <c r="H51" s="8"/>
    </row>
    <row r="52" spans="1:8" ht="31.5" outlineLevel="1" x14ac:dyDescent="0.25">
      <c r="A52" s="22" t="s">
        <v>84</v>
      </c>
      <c r="B52" s="20" t="s">
        <v>68</v>
      </c>
      <c r="C52" s="23">
        <f>C53</f>
        <v>72708</v>
      </c>
      <c r="D52" s="14"/>
      <c r="E52" s="14"/>
      <c r="F52" s="8"/>
      <c r="G52" s="8"/>
      <c r="H52" s="8"/>
    </row>
    <row r="53" spans="1:8" ht="31.5" x14ac:dyDescent="0.25">
      <c r="A53" s="24" t="s">
        <v>69</v>
      </c>
      <c r="B53" s="19" t="s">
        <v>70</v>
      </c>
      <c r="C53" s="25">
        <v>72708</v>
      </c>
      <c r="D53" s="14"/>
      <c r="E53" s="14"/>
      <c r="F53" s="8"/>
      <c r="G53" s="8"/>
      <c r="H53" s="8"/>
    </row>
    <row r="54" spans="1:8" ht="16.5" outlineLevel="1" thickBot="1" x14ac:dyDescent="0.3">
      <c r="A54" s="26" t="s">
        <v>71</v>
      </c>
      <c r="B54" s="27"/>
      <c r="C54" s="28">
        <f>C52+C50+C48+C43+C40+C34+C31+C26+C23+C21+C13</f>
        <v>2169310.1000000006</v>
      </c>
      <c r="D54" s="14"/>
      <c r="E54" s="14"/>
      <c r="F54" s="8"/>
      <c r="G54" s="8"/>
      <c r="H54" s="8"/>
    </row>
    <row r="55" spans="1:8" ht="42.75" customHeight="1" x14ac:dyDescent="0.2">
      <c r="A55" s="5"/>
      <c r="B55" s="8"/>
      <c r="C55" s="8"/>
      <c r="D55" s="8"/>
      <c r="E55" s="8"/>
      <c r="F55" s="8"/>
      <c r="G55" s="8"/>
      <c r="H55" s="8"/>
    </row>
    <row r="56" spans="1:8" ht="42.75" customHeight="1" x14ac:dyDescent="0.2">
      <c r="A56" s="5"/>
      <c r="B56" s="8"/>
      <c r="C56" s="8"/>
      <c r="D56" s="8"/>
      <c r="E56" s="8"/>
      <c r="F56" s="8"/>
      <c r="G56" s="8"/>
      <c r="H56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2019-04-19T03:22:37Z</cp:lastPrinted>
  <dcterms:created xsi:type="dcterms:W3CDTF">2002-03-11T10:22:12Z</dcterms:created>
  <dcterms:modified xsi:type="dcterms:W3CDTF">2019-04-19T03:33:09Z</dcterms:modified>
</cp:coreProperties>
</file>